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EFRES-Samhandlingprosjektenhet-FAG/Delte dokumenter/Prosjektgjennomføring/Prosjekter/2026/Linderud - 030110/101443 - Renovering Arthur Nordlies vei/Kontraktsdokumenter og leveransbeskrivelse/Del I/"/>
    </mc:Choice>
  </mc:AlternateContent>
  <xr:revisionPtr revIDLastSave="298" documentId="8_{306BF05C-8B90-4F7A-9E89-29652A811A07}" xr6:coauthVersionLast="47" xr6:coauthVersionMax="47" xr10:uidLastSave="{89800EC8-4382-4929-AB9A-28E5628E8B75}"/>
  <bookViews>
    <workbookView xWindow="-110" yWindow="-110" windowWidth="19420" windowHeight="11620" xr2:uid="{2622D095-E8BB-4CB0-982E-517C8427FD6E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" l="1"/>
  <c r="F52" i="1"/>
  <c r="F28" i="1"/>
  <c r="F59" i="1"/>
  <c r="F36" i="1" l="1"/>
  <c r="F41" i="1"/>
  <c r="F49" i="1"/>
  <c r="F48" i="1"/>
  <c r="F47" i="1"/>
  <c r="F46" i="1"/>
  <c r="F45" i="1"/>
  <c r="F44" i="1"/>
  <c r="F42" i="1"/>
  <c r="F50" i="1" l="1"/>
</calcChain>
</file>

<file path=xl/sharedStrings.xml><?xml version="1.0" encoding="utf-8"?>
<sst xmlns="http://schemas.openxmlformats.org/spreadsheetml/2006/main" count="96" uniqueCount="77">
  <si>
    <t>101443 - Renovering av 17 stk. leiligheter i Arthur Nordlies Vei. </t>
  </si>
  <si>
    <t>OM PRISSKJEMAET</t>
  </si>
  <si>
    <t>Generelt</t>
  </si>
  <si>
    <t xml:space="preserve">Prisskjemaet inneholder ulike priser. Samtlige åpne felt i dette skjema skal fylles inn / prises av leverandørene. </t>
  </si>
  <si>
    <r>
      <t xml:space="preserve">Om ikke annet fremgår av sammenhengen, skal samtlige priser oppgis i </t>
    </r>
    <r>
      <rPr>
        <u/>
        <sz val="11"/>
        <color rgb="FF000000"/>
        <rFont val="Calibri"/>
        <family val="2"/>
      </rPr>
      <t>norske kroner og inklusiv merverdiavgift</t>
    </r>
    <r>
      <rPr>
        <sz val="11"/>
        <color rgb="FF000000"/>
        <rFont val="Calibri"/>
        <family val="2"/>
      </rPr>
      <t xml:space="preserve">. </t>
    </r>
  </si>
  <si>
    <t>Punkt 2</t>
  </si>
  <si>
    <t xml:space="preserve">I punkt 2 skal man oppgi priser på de opsjoner som er beskrevet i konkurransegrunnlaget. Opsjonene innebærer rett, men ingen plikt, til å bestille </t>
  </si>
  <si>
    <t xml:space="preserve">opsjonsytelsene. Forsvarsbygg står fritt til å avgjøre om disse arbeidene ikke skal utføres, eller eventuelt settes bort til andre leverandører.  </t>
  </si>
  <si>
    <t>Likeledes kan opsjonspriser benyttes til å redusere omfang av anskaffelsen, dersom Forsvarsbygg mangler finanisering til 17 leiligheter.</t>
  </si>
  <si>
    <t>Punkt 3, 4</t>
  </si>
  <si>
    <t>Punktene 3 og 4 inneholder priser på andre ytelser som det kan bli aktuelt for byggherren å bestille, enten allerede ved kontraktsinngåelsen eller under kontraktsgjennomføringen. Disse punktene vil kunne inneholde mengdeestimater, disse er utelukkende satt for å ha grunnlag til å sammenligne tilbudene i konkurransen. Estimatene er uforpliktende, og kan ikke tas til inntekt for at slike arbeider vil komme til utførelse.</t>
  </si>
  <si>
    <t xml:space="preserve">Fylles ut av entreprenøren </t>
  </si>
  <si>
    <t xml:space="preserve">Automatisk summert </t>
  </si>
  <si>
    <t>skal ikke fylles ut av entreprenør</t>
  </si>
  <si>
    <t>Punkt 1</t>
  </si>
  <si>
    <t>Prisposter for hele prosjektet (17 leiligheter)</t>
  </si>
  <si>
    <t xml:space="preserve">Beskrivelse </t>
  </si>
  <si>
    <t>Fastpris</t>
  </si>
  <si>
    <t xml:space="preserve">Inkludert </t>
  </si>
  <si>
    <t>1.1</t>
  </si>
  <si>
    <t>Rigg, drift og avvikling</t>
  </si>
  <si>
    <t>Ink. materiell og avfallshåndtering</t>
  </si>
  <si>
    <t>1.2</t>
  </si>
  <si>
    <t>Riving og sanering</t>
  </si>
  <si>
    <t>1.3</t>
  </si>
  <si>
    <t>Kjøkken komplett</t>
  </si>
  <si>
    <t>1.4</t>
  </si>
  <si>
    <t>Bad komplett</t>
  </si>
  <si>
    <t>1.5</t>
  </si>
  <si>
    <t>Overflater øvrige rom</t>
  </si>
  <si>
    <t>1.6</t>
  </si>
  <si>
    <t>Ildsted komplett</t>
  </si>
  <si>
    <t>1.7</t>
  </si>
  <si>
    <t>Tekniske fag</t>
  </si>
  <si>
    <t xml:space="preserve">SUM bygning og materiell ink. MVA </t>
  </si>
  <si>
    <t>*</t>
  </si>
  <si>
    <t xml:space="preserve">*Beløpet inngår i evalueringen av tildelingskriteriet «pris» </t>
  </si>
  <si>
    <t>Opsjoner</t>
  </si>
  <si>
    <t>Pris ink. MVA</t>
  </si>
  <si>
    <t>Renovering av 2-roms leilighet som i behovsbeskrivelse, per stykk.</t>
  </si>
  <si>
    <t xml:space="preserve">Tilbudsum ink. MVA - fastpris </t>
  </si>
  <si>
    <t>Renovering av 3-roms leilighet som i behovsbeskrivelse, per stykk.</t>
  </si>
  <si>
    <t>Renovering av 4-roms leilighet som i behovsbeskrivelse, per stykk.</t>
  </si>
  <si>
    <t>Tilbudsum ink. MVA</t>
  </si>
  <si>
    <t>Punkt 3</t>
  </si>
  <si>
    <t>Mannskap</t>
  </si>
  <si>
    <t>Satser Regningsarbeid tilleggsarbeid*</t>
  </si>
  <si>
    <t>Sum</t>
  </si>
  <si>
    <t>Kategori</t>
  </si>
  <si>
    <t>Enhetspris 
(per time)</t>
  </si>
  <si>
    <t>Forsvarsbyggs estimerte mengde (timer)</t>
  </si>
  <si>
    <t xml:space="preserve">Prosjektleder </t>
  </si>
  <si>
    <t>Innrømmes ikke overtidstillegg</t>
  </si>
  <si>
    <t>Anleggsleder/Formann</t>
  </si>
  <si>
    <t>Fagarbeidere:</t>
  </si>
  <si>
    <t>Rørlegger</t>
  </si>
  <si>
    <t>Elektriker</t>
  </si>
  <si>
    <t>Tømrer</t>
  </si>
  <si>
    <t>Maler</t>
  </si>
  <si>
    <t>Lastebilkran</t>
  </si>
  <si>
    <t>Ink. fører og anhuker</t>
  </si>
  <si>
    <t>Lærling</t>
  </si>
  <si>
    <t xml:space="preserve">Sum ink. MVA </t>
  </si>
  <si>
    <t>**</t>
  </si>
  <si>
    <t xml:space="preserve">* Timeprisen skal inkludere alle administrative og sosiale kostnader knyttet til produksjon av timeverket
**Beløpet inngår i evalueringen av tildelingskriteriet «pris» </t>
  </si>
  <si>
    <t>Punkt 4</t>
  </si>
  <si>
    <t xml:space="preserve"> </t>
  </si>
  <si>
    <t>Prosjekteringsytelser</t>
  </si>
  <si>
    <t>Prosjekterende ingeniør/arkitekt</t>
  </si>
  <si>
    <t>* Beløpet inngår i evalueringen av tildelingskriteriet «pris»</t>
  </si>
  <si>
    <t>(ink. MVA)</t>
  </si>
  <si>
    <t>Materiell</t>
  </si>
  <si>
    <t>Påslag på materiell</t>
  </si>
  <si>
    <t>Prosent påslag på materiell til tilleggsarbeid</t>
  </si>
  <si>
    <t>Påslagsprosent</t>
  </si>
  <si>
    <t>Estimert materiell</t>
  </si>
  <si>
    <t>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</si>
</sst>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* #,##0_ ;_ * \-#,##0_ ;_ * &quot;-&quot;??_ ;_ @_ "/>
    <numFmt numFmtId="165" formatCode="_ * #,##0_ ;_ * \-#,##0_ ;_ * &quot;-&quot;_ ;_ @_ "/>
    <numFmt numFmtId="166" formatCode="_-&quot;kr&quot;\ * #,##0_-;\-&quot;kr&quot;\ * #,##0_-;_-&quot;kr&quot;\ * &quot;-&quot;??_-;_-@_-"/>
    <numFmt numFmtId="167" formatCode="_ &quot;kr&quot;\ * #,##0_ ;_ &quot;kr&quot;\ * \-#,##0_ ;_ &quot;kr&quot;\ * &quot;-&quot;??_ ;_ @_ 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0"/>
      <color rgb="FF000000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Garamond"/>
      <family val="2"/>
    </font>
    <font>
      <sz val="10"/>
      <name val="Calibri"/>
      <family val="2"/>
    </font>
    <font>
      <sz val="10"/>
      <color theme="1"/>
      <name val="Calibri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24"/>
      <color theme="1"/>
      <name val="Arial"/>
      <family val="2"/>
    </font>
    <font>
      <sz val="16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4" fillId="3" borderId="0" xfId="0" applyFont="1" applyFill="1"/>
    <xf numFmtId="0" fontId="4" fillId="5" borderId="0" xfId="0" applyFont="1" applyFill="1"/>
    <xf numFmtId="0" fontId="4" fillId="11" borderId="0" xfId="0" applyFont="1" applyFill="1"/>
    <xf numFmtId="0" fontId="5" fillId="2" borderId="0" xfId="0" applyFont="1" applyFill="1"/>
    <xf numFmtId="0" fontId="5" fillId="0" borderId="0" xfId="0" applyFont="1"/>
    <xf numFmtId="0" fontId="5" fillId="3" borderId="0" xfId="0" applyFont="1" applyFill="1"/>
    <xf numFmtId="0" fontId="5" fillId="11" borderId="0" xfId="0" applyFont="1" applyFill="1"/>
    <xf numFmtId="0" fontId="5" fillId="5" borderId="0" xfId="0" applyFont="1" applyFill="1"/>
    <xf numFmtId="0" fontId="6" fillId="4" borderId="1" xfId="0" applyFont="1" applyFill="1" applyBorder="1"/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164" fontId="5" fillId="0" borderId="10" xfId="0" applyNumberFormat="1" applyFont="1" applyBorder="1" applyAlignment="1">
      <alignment horizontal="center"/>
    </xf>
    <xf numFmtId="164" fontId="5" fillId="6" borderId="11" xfId="0" applyNumberFormat="1" applyFont="1" applyFill="1" applyBorder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center"/>
    </xf>
    <xf numFmtId="0" fontId="5" fillId="0" borderId="15" xfId="0" applyFont="1" applyBorder="1"/>
    <xf numFmtId="0" fontId="5" fillId="0" borderId="0" xfId="0" applyFont="1" applyAlignment="1">
      <alignment horizontal="center"/>
    </xf>
    <xf numFmtId="0" fontId="7" fillId="4" borderId="1" xfId="0" applyFont="1" applyFill="1" applyBorder="1"/>
    <xf numFmtId="0" fontId="6" fillId="4" borderId="3" xfId="0" applyFont="1" applyFill="1" applyBorder="1" applyAlignment="1">
      <alignment horizontal="center" wrapText="1"/>
    </xf>
    <xf numFmtId="0" fontId="10" fillId="4" borderId="4" xfId="0" applyFont="1" applyFill="1" applyBorder="1"/>
    <xf numFmtId="0" fontId="10" fillId="4" borderId="0" xfId="0" applyFont="1" applyFill="1"/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/>
    </xf>
    <xf numFmtId="0" fontId="10" fillId="4" borderId="16" xfId="0" applyFont="1" applyFill="1" applyBorder="1"/>
    <xf numFmtId="0" fontId="10" fillId="4" borderId="17" xfId="0" applyFont="1" applyFill="1" applyBorder="1"/>
    <xf numFmtId="0" fontId="10" fillId="4" borderId="17" xfId="0" applyFont="1" applyFill="1" applyBorder="1" applyAlignment="1">
      <alignment horizontal="center"/>
    </xf>
    <xf numFmtId="164" fontId="5" fillId="8" borderId="5" xfId="0" applyNumberFormat="1" applyFont="1" applyFill="1" applyBorder="1" applyAlignment="1">
      <alignment horizontal="center"/>
    </xf>
    <xf numFmtId="0" fontId="5" fillId="0" borderId="21" xfId="0" applyFont="1" applyBorder="1"/>
    <xf numFmtId="164" fontId="5" fillId="8" borderId="15" xfId="0" applyNumberFormat="1" applyFont="1" applyFill="1" applyBorder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0" fontId="5" fillId="4" borderId="0" xfId="0" applyFont="1" applyFill="1"/>
    <xf numFmtId="0" fontId="5" fillId="0" borderId="28" xfId="0" applyFont="1" applyBorder="1"/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8" fillId="10" borderId="30" xfId="0" applyFont="1" applyFill="1" applyBorder="1"/>
    <xf numFmtId="0" fontId="5" fillId="10" borderId="7" xfId="0" applyFont="1" applyFill="1" applyBorder="1"/>
    <xf numFmtId="0" fontId="5" fillId="10" borderId="7" xfId="0" applyFont="1" applyFill="1" applyBorder="1" applyAlignment="1">
      <alignment horizontal="center"/>
    </xf>
    <xf numFmtId="0" fontId="14" fillId="12" borderId="0" xfId="0" applyFont="1" applyFill="1"/>
    <xf numFmtId="0" fontId="14" fillId="12" borderId="0" xfId="0" applyFont="1" applyFill="1" applyAlignment="1">
      <alignment horizontal="center"/>
    </xf>
    <xf numFmtId="0" fontId="4" fillId="12" borderId="0" xfId="0" applyFont="1" applyFill="1"/>
    <xf numFmtId="0" fontId="8" fillId="4" borderId="2" xfId="0" applyFont="1" applyFill="1" applyBorder="1"/>
    <xf numFmtId="0" fontId="5" fillId="4" borderId="12" xfId="0" applyFont="1" applyFill="1" applyBorder="1"/>
    <xf numFmtId="0" fontId="5" fillId="0" borderId="12" xfId="0" applyFont="1" applyBorder="1"/>
    <xf numFmtId="164" fontId="5" fillId="11" borderId="22" xfId="0" applyNumberFormat="1" applyFont="1" applyFill="1" applyBorder="1" applyAlignment="1">
      <alignment horizontal="center"/>
    </xf>
    <xf numFmtId="0" fontId="3" fillId="13" borderId="0" xfId="0" applyFont="1" applyFill="1"/>
    <xf numFmtId="49" fontId="12" fillId="0" borderId="9" xfId="0" applyNumberFormat="1" applyFont="1" applyBorder="1" applyAlignment="1">
      <alignment horizontal="right"/>
    </xf>
    <xf numFmtId="0" fontId="16" fillId="0" borderId="5" xfId="0" applyFont="1" applyBorder="1"/>
    <xf numFmtId="0" fontId="17" fillId="4" borderId="2" xfId="0" applyFont="1" applyFill="1" applyBorder="1" applyAlignment="1">
      <alignment horizontal="center" wrapText="1"/>
    </xf>
    <xf numFmtId="0" fontId="5" fillId="0" borderId="31" xfId="0" applyFont="1" applyBorder="1"/>
    <xf numFmtId="0" fontId="9" fillId="0" borderId="32" xfId="0" applyFont="1" applyBorder="1"/>
    <xf numFmtId="0" fontId="15" fillId="14" borderId="21" xfId="0" applyFont="1" applyFill="1" applyBorder="1"/>
    <xf numFmtId="0" fontId="10" fillId="4" borderId="21" xfId="0" applyFont="1" applyFill="1" applyBorder="1"/>
    <xf numFmtId="0" fontId="10" fillId="4" borderId="15" xfId="0" applyFont="1" applyFill="1" applyBorder="1" applyAlignment="1">
      <alignment horizontal="center" wrapText="1"/>
    </xf>
    <xf numFmtId="164" fontId="5" fillId="11" borderId="5" xfId="0" applyNumberFormat="1" applyFont="1" applyFill="1" applyBorder="1" applyAlignment="1">
      <alignment horizontal="center"/>
    </xf>
    <xf numFmtId="41" fontId="5" fillId="7" borderId="5" xfId="1" applyFont="1" applyFill="1" applyBorder="1" applyAlignment="1">
      <alignment horizontal="center"/>
    </xf>
    <xf numFmtId="165" fontId="15" fillId="11" borderId="5" xfId="2" applyNumberFormat="1" applyFont="1" applyFill="1" applyBorder="1" applyAlignment="1">
      <alignment horizontal="center"/>
    </xf>
    <xf numFmtId="0" fontId="5" fillId="4" borderId="5" xfId="0" applyFont="1" applyFill="1" applyBorder="1"/>
    <xf numFmtId="0" fontId="19" fillId="4" borderId="0" xfId="0" applyFont="1" applyFill="1" applyAlignment="1">
      <alignment wrapText="1"/>
    </xf>
    <xf numFmtId="0" fontId="10" fillId="4" borderId="23" xfId="0" applyFont="1" applyFill="1" applyBorder="1"/>
    <xf numFmtId="0" fontId="10" fillId="4" borderId="13" xfId="0" applyFont="1" applyFill="1" applyBorder="1"/>
    <xf numFmtId="0" fontId="10" fillId="4" borderId="13" xfId="0" applyFont="1" applyFill="1" applyBorder="1" applyAlignment="1">
      <alignment horizontal="center"/>
    </xf>
    <xf numFmtId="0" fontId="5" fillId="0" borderId="34" xfId="0" applyFont="1" applyBorder="1"/>
    <xf numFmtId="164" fontId="5" fillId="0" borderId="34" xfId="0" applyNumberFormat="1" applyFont="1" applyBorder="1" applyAlignment="1">
      <alignment horizontal="center"/>
    </xf>
    <xf numFmtId="164" fontId="5" fillId="0" borderId="35" xfId="0" applyNumberFormat="1" applyFont="1" applyBorder="1" applyAlignment="1">
      <alignment horizontal="center"/>
    </xf>
    <xf numFmtId="0" fontId="7" fillId="4" borderId="23" xfId="0" applyFont="1" applyFill="1" applyBorder="1"/>
    <xf numFmtId="0" fontId="5" fillId="4" borderId="13" xfId="0" applyFont="1" applyFill="1" applyBorder="1"/>
    <xf numFmtId="164" fontId="5" fillId="4" borderId="13" xfId="0" applyNumberFormat="1" applyFont="1" applyFill="1" applyBorder="1" applyAlignment="1">
      <alignment horizontal="center"/>
    </xf>
    <xf numFmtId="0" fontId="12" fillId="4" borderId="36" xfId="0" applyFont="1" applyFill="1" applyBorder="1"/>
    <xf numFmtId="0" fontId="18" fillId="4" borderId="33" xfId="0" applyFont="1" applyFill="1" applyBorder="1"/>
    <xf numFmtId="0" fontId="11" fillId="4" borderId="36" xfId="0" applyFont="1" applyFill="1" applyBorder="1" applyAlignment="1">
      <alignment horizontal="left" vertical="center" wrapText="1"/>
    </xf>
    <xf numFmtId="0" fontId="11" fillId="4" borderId="27" xfId="0" applyFont="1" applyFill="1" applyBorder="1"/>
    <xf numFmtId="0" fontId="5" fillId="4" borderId="15" xfId="0" applyFont="1" applyFill="1" applyBorder="1"/>
    <xf numFmtId="0" fontId="20" fillId="4" borderId="3" xfId="0" applyFont="1" applyFill="1" applyBorder="1"/>
    <xf numFmtId="0" fontId="5" fillId="6" borderId="5" xfId="0" applyFont="1" applyFill="1" applyBorder="1"/>
    <xf numFmtId="1" fontId="5" fillId="3" borderId="15" xfId="0" applyNumberFormat="1" applyFont="1" applyFill="1" applyBorder="1" applyAlignment="1">
      <alignment horizontal="right" indent="1"/>
    </xf>
    <xf numFmtId="1" fontId="5" fillId="3" borderId="5" xfId="0" applyNumberFormat="1" applyFont="1" applyFill="1" applyBorder="1" applyAlignment="1">
      <alignment horizontal="right" indent="1"/>
    </xf>
    <xf numFmtId="3" fontId="5" fillId="3" borderId="5" xfId="0" applyNumberFormat="1" applyFont="1" applyFill="1" applyBorder="1" applyAlignment="1">
      <alignment horizontal="right" indent="1"/>
    </xf>
    <xf numFmtId="1" fontId="5" fillId="3" borderId="8" xfId="0" applyNumberFormat="1" applyFont="1" applyFill="1" applyBorder="1" applyAlignment="1">
      <alignment horizontal="right" indent="1"/>
    </xf>
    <xf numFmtId="1" fontId="5" fillId="3" borderId="14" xfId="0" applyNumberFormat="1" applyFont="1" applyFill="1" applyBorder="1" applyAlignment="1">
      <alignment horizontal="right" indent="1"/>
    </xf>
    <xf numFmtId="164" fontId="5" fillId="0" borderId="34" xfId="0" applyNumberFormat="1" applyFont="1" applyBorder="1"/>
    <xf numFmtId="166" fontId="5" fillId="11" borderId="36" xfId="0" applyNumberFormat="1" applyFont="1" applyFill="1" applyBorder="1" applyAlignment="1">
      <alignment horizontal="left" indent="1"/>
    </xf>
    <xf numFmtId="166" fontId="5" fillId="11" borderId="14" xfId="0" applyNumberFormat="1" applyFont="1" applyFill="1" applyBorder="1" applyAlignment="1">
      <alignment horizontal="left" indent="1"/>
    </xf>
    <xf numFmtId="166" fontId="5" fillId="11" borderId="3" xfId="0" applyNumberFormat="1" applyFont="1" applyFill="1" applyBorder="1" applyAlignment="1">
      <alignment horizontal="left" indent="1"/>
    </xf>
    <xf numFmtId="167" fontId="13" fillId="11" borderId="8" xfId="0" applyNumberFormat="1" applyFont="1" applyFill="1" applyBorder="1" applyAlignment="1">
      <alignment horizontal="left" indent="1"/>
    </xf>
    <xf numFmtId="166" fontId="15" fillId="11" borderId="5" xfId="2" applyNumberFormat="1" applyFont="1" applyFill="1" applyBorder="1" applyAlignment="1">
      <alignment horizontal="left" indent="1"/>
    </xf>
    <xf numFmtId="49" fontId="12" fillId="0" borderId="37" xfId="0" applyNumberFormat="1" applyFont="1" applyBorder="1" applyAlignment="1">
      <alignment horizontal="right"/>
    </xf>
    <xf numFmtId="164" fontId="5" fillId="0" borderId="38" xfId="0" applyNumberFormat="1" applyFont="1" applyBorder="1" applyAlignment="1">
      <alignment horizontal="center"/>
    </xf>
    <xf numFmtId="166" fontId="5" fillId="11" borderId="39" xfId="0" applyNumberFormat="1" applyFont="1" applyFill="1" applyBorder="1" applyAlignment="1">
      <alignment horizontal="left" indent="1"/>
    </xf>
    <xf numFmtId="0" fontId="13" fillId="4" borderId="23" xfId="0" applyFont="1" applyFill="1" applyBorder="1"/>
    <xf numFmtId="0" fontId="10" fillId="0" borderId="23" xfId="0" applyFont="1" applyBorder="1"/>
    <xf numFmtId="9" fontId="5" fillId="3" borderId="15" xfId="4" applyFont="1" applyFill="1" applyBorder="1" applyAlignment="1">
      <alignment horizontal="right" indent="1"/>
    </xf>
    <xf numFmtId="43" fontId="5" fillId="11" borderId="22" xfId="3" applyFont="1" applyFill="1" applyBorder="1" applyAlignment="1">
      <alignment horizontal="center"/>
    </xf>
    <xf numFmtId="0" fontId="7" fillId="9" borderId="18" xfId="0" applyFont="1" applyFill="1" applyBorder="1" applyAlignment="1">
      <alignment horizontal="left"/>
    </xf>
    <xf numFmtId="0" fontId="7" fillId="9" borderId="19" xfId="0" applyFont="1" applyFill="1" applyBorder="1" applyAlignment="1">
      <alignment horizontal="left"/>
    </xf>
    <xf numFmtId="0" fontId="7" fillId="9" borderId="20" xfId="0" applyFont="1" applyFill="1" applyBorder="1" applyAlignment="1">
      <alignment horizontal="left"/>
    </xf>
    <xf numFmtId="0" fontId="4" fillId="12" borderId="0" xfId="0" applyFont="1" applyFill="1" applyAlignment="1">
      <alignment horizontal="left" vertical="top" wrapText="1"/>
    </xf>
  </cellXfs>
  <cellStyles count="5">
    <cellStyle name="Komma" xfId="3" builtinId="3"/>
    <cellStyle name="Normal" xfId="0" builtinId="0"/>
    <cellStyle name="Prosent" xfId="4" builtinId="5"/>
    <cellStyle name="Tusenskille [0]" xfId="1" builtinId="6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E7EC-2CC4-47D1-BF8C-F5C2BC4E9CF7}">
  <dimension ref="B2:M80"/>
  <sheetViews>
    <sheetView tabSelected="1" zoomScale="70" zoomScaleNormal="70" workbookViewId="0">
      <selection activeCell="C32" sqref="C32"/>
    </sheetView>
  </sheetViews>
  <sheetFormatPr baseColWidth="10" defaultColWidth="11.453125" defaultRowHeight="12.5" x14ac:dyDescent="0.25"/>
  <cols>
    <col min="1" max="1" width="4.453125" customWidth="1"/>
    <col min="2" max="2" width="58.26953125" customWidth="1"/>
    <col min="3" max="3" width="54.54296875" customWidth="1"/>
    <col min="4" max="4" width="40.7265625" customWidth="1"/>
    <col min="5" max="5" width="20.54296875" customWidth="1"/>
    <col min="6" max="6" width="29.7265625" customWidth="1"/>
  </cols>
  <sheetData>
    <row r="2" spans="2:13" ht="88.5" x14ac:dyDescent="0.55000000000000004">
      <c r="B2" s="67" t="s">
        <v>0</v>
      </c>
    </row>
    <row r="4" spans="2:13" ht="14.5" x14ac:dyDescent="0.35">
      <c r="B4" s="1" t="s">
        <v>1</v>
      </c>
      <c r="C4" s="8"/>
      <c r="D4" s="8"/>
      <c r="E4" s="8"/>
      <c r="F4" s="8"/>
      <c r="G4" s="8"/>
      <c r="H4" s="4"/>
      <c r="I4" s="4"/>
      <c r="J4" s="4"/>
      <c r="K4" s="4"/>
      <c r="L4" s="4"/>
      <c r="M4" s="4"/>
    </row>
    <row r="5" spans="2:13" ht="14.5" x14ac:dyDescent="0.35">
      <c r="B5" s="2" t="s">
        <v>2</v>
      </c>
      <c r="C5" s="8"/>
      <c r="D5" s="8"/>
      <c r="E5" s="8"/>
      <c r="F5" s="8"/>
      <c r="G5" s="8"/>
      <c r="H5" s="4"/>
      <c r="I5" s="4"/>
      <c r="J5" s="4"/>
      <c r="K5" s="4"/>
      <c r="L5" s="4"/>
      <c r="M5" s="4"/>
    </row>
    <row r="6" spans="2:13" ht="14.5" x14ac:dyDescent="0.35">
      <c r="B6" s="3" t="s">
        <v>3</v>
      </c>
      <c r="C6" s="8"/>
      <c r="D6" s="8"/>
      <c r="E6" s="8"/>
      <c r="F6" s="8"/>
      <c r="G6" s="8"/>
      <c r="H6" s="4"/>
      <c r="I6" s="4"/>
      <c r="J6" s="4"/>
      <c r="K6" s="4"/>
      <c r="L6" s="4"/>
      <c r="M6" s="4"/>
    </row>
    <row r="7" spans="2:13" ht="14.5" x14ac:dyDescent="0.35">
      <c r="B7" s="3" t="s">
        <v>4</v>
      </c>
      <c r="C7" s="8"/>
      <c r="D7" s="8"/>
      <c r="E7" s="8"/>
      <c r="F7" s="8"/>
      <c r="G7" s="8"/>
      <c r="H7" s="4"/>
      <c r="I7" s="4"/>
      <c r="J7" s="4"/>
      <c r="K7" s="4"/>
      <c r="L7" s="4"/>
      <c r="M7" s="4"/>
    </row>
    <row r="8" spans="2:13" ht="14.5" x14ac:dyDescent="0.35">
      <c r="B8" s="54" t="s">
        <v>5</v>
      </c>
      <c r="C8" s="47"/>
      <c r="D8" s="48"/>
      <c r="E8" s="48"/>
      <c r="F8" s="48"/>
      <c r="G8" s="8"/>
      <c r="H8" s="4"/>
      <c r="I8" s="4"/>
      <c r="J8" s="4"/>
      <c r="K8" s="4"/>
      <c r="L8" s="4"/>
      <c r="M8" s="4"/>
    </row>
    <row r="9" spans="2:13" ht="14.5" x14ac:dyDescent="0.35">
      <c r="B9" s="49" t="s">
        <v>6</v>
      </c>
      <c r="C9" s="47"/>
      <c r="D9" s="48"/>
      <c r="E9" s="48"/>
      <c r="F9" s="48"/>
      <c r="G9" s="8"/>
      <c r="H9" s="4"/>
      <c r="I9" s="4"/>
      <c r="J9" s="4"/>
      <c r="K9" s="4"/>
      <c r="L9" s="4"/>
      <c r="M9" s="4"/>
    </row>
    <row r="10" spans="2:13" ht="14.5" x14ac:dyDescent="0.35">
      <c r="B10" s="49" t="s">
        <v>7</v>
      </c>
      <c r="C10" s="47"/>
      <c r="D10" s="48"/>
      <c r="E10" s="48"/>
      <c r="F10" s="48"/>
      <c r="G10" s="8"/>
      <c r="H10" s="4"/>
      <c r="I10" s="4"/>
      <c r="J10" s="4"/>
      <c r="K10" s="4"/>
      <c r="L10" s="4"/>
      <c r="M10" s="4"/>
    </row>
    <row r="11" spans="2:13" ht="14.5" x14ac:dyDescent="0.35">
      <c r="B11" s="49" t="s">
        <v>8</v>
      </c>
      <c r="C11" s="47"/>
      <c r="D11" s="48"/>
      <c r="E11" s="48"/>
      <c r="F11" s="48"/>
      <c r="G11" s="8"/>
      <c r="H11" s="4"/>
      <c r="I11" s="4"/>
      <c r="J11" s="4"/>
      <c r="K11" s="4"/>
      <c r="L11" s="4"/>
      <c r="M11" s="4"/>
    </row>
    <row r="12" spans="2:13" ht="14.5" x14ac:dyDescent="0.35">
      <c r="B12" s="54" t="s">
        <v>9</v>
      </c>
      <c r="C12" s="47"/>
      <c r="D12" s="48"/>
      <c r="E12" s="48"/>
      <c r="F12" s="48"/>
      <c r="G12" s="8"/>
      <c r="H12" s="4"/>
      <c r="I12" s="4"/>
      <c r="J12" s="4"/>
      <c r="K12" s="4"/>
      <c r="L12" s="4"/>
      <c r="M12" s="4"/>
    </row>
    <row r="13" spans="2:13" ht="67" customHeight="1" x14ac:dyDescent="0.35">
      <c r="B13" s="105" t="s">
        <v>10</v>
      </c>
      <c r="C13" s="105"/>
      <c r="D13" s="48"/>
      <c r="E13" s="48"/>
      <c r="F13" s="48"/>
      <c r="G13" s="8"/>
      <c r="H13" s="4"/>
      <c r="I13" s="4"/>
      <c r="J13" s="4"/>
      <c r="K13" s="4"/>
      <c r="L13" s="4"/>
      <c r="M13" s="4"/>
    </row>
    <row r="14" spans="2:13" ht="13" x14ac:dyDescent="0.3">
      <c r="B14" s="9"/>
      <c r="C14" s="9"/>
      <c r="D14" s="9"/>
      <c r="E14" s="9"/>
      <c r="F14" s="9"/>
      <c r="G14" s="9"/>
    </row>
    <row r="15" spans="2:13" ht="14.5" x14ac:dyDescent="0.35">
      <c r="B15" s="5" t="s">
        <v>11</v>
      </c>
      <c r="C15" s="10"/>
      <c r="D15" s="10"/>
      <c r="E15" s="9"/>
      <c r="F15" s="9"/>
      <c r="G15" s="9"/>
    </row>
    <row r="16" spans="2:13" ht="14.5" x14ac:dyDescent="0.35">
      <c r="B16" s="7" t="s">
        <v>12</v>
      </c>
      <c r="C16" s="11"/>
      <c r="D16" s="11"/>
      <c r="E16" s="9"/>
      <c r="F16" s="9"/>
      <c r="G16" s="9"/>
    </row>
    <row r="17" spans="2:7" ht="14.5" x14ac:dyDescent="0.35">
      <c r="B17" s="6" t="s">
        <v>13</v>
      </c>
      <c r="C17" s="12"/>
      <c r="D17" s="12"/>
      <c r="E17" s="9"/>
      <c r="F17" s="9"/>
      <c r="G17" s="9"/>
    </row>
    <row r="18" spans="2:7" ht="13" x14ac:dyDescent="0.3">
      <c r="B18" s="9"/>
      <c r="C18" s="9"/>
      <c r="D18" s="9"/>
      <c r="E18" s="9"/>
      <c r="F18" s="9"/>
      <c r="G18" s="9"/>
    </row>
    <row r="19" spans="2:7" ht="13.5" thickBot="1" x14ac:dyDescent="0.35">
      <c r="B19" s="40" t="s">
        <v>14</v>
      </c>
      <c r="C19" s="9"/>
      <c r="D19" s="9"/>
      <c r="E19" s="9"/>
      <c r="F19" s="9"/>
      <c r="G19" s="9"/>
    </row>
    <row r="20" spans="2:7" ht="18.5" x14ac:dyDescent="0.45">
      <c r="B20" s="13" t="s">
        <v>15</v>
      </c>
      <c r="C20" s="14" t="s">
        <v>16</v>
      </c>
      <c r="D20" s="57"/>
      <c r="E20" s="14" t="s">
        <v>17</v>
      </c>
      <c r="F20" s="15" t="s">
        <v>18</v>
      </c>
      <c r="G20" s="9"/>
    </row>
    <row r="21" spans="2:7" ht="14.5" x14ac:dyDescent="0.35">
      <c r="B21" s="55" t="s">
        <v>19</v>
      </c>
      <c r="C21" s="56" t="s">
        <v>20</v>
      </c>
      <c r="D21" s="18"/>
      <c r="E21" s="85">
        <v>0</v>
      </c>
      <c r="F21" s="19" t="s">
        <v>21</v>
      </c>
      <c r="G21" s="9"/>
    </row>
    <row r="22" spans="2:7" ht="14.5" x14ac:dyDescent="0.35">
      <c r="B22" s="55" t="s">
        <v>22</v>
      </c>
      <c r="C22" s="17" t="s">
        <v>23</v>
      </c>
      <c r="D22" s="16"/>
      <c r="E22" s="85">
        <v>0</v>
      </c>
      <c r="F22" s="19" t="s">
        <v>21</v>
      </c>
      <c r="G22" s="9"/>
    </row>
    <row r="23" spans="2:7" ht="14.5" x14ac:dyDescent="0.35">
      <c r="B23" s="55" t="s">
        <v>24</v>
      </c>
      <c r="C23" s="17" t="s">
        <v>25</v>
      </c>
      <c r="D23" s="16"/>
      <c r="E23" s="85">
        <v>0</v>
      </c>
      <c r="F23" s="19" t="s">
        <v>21</v>
      </c>
      <c r="G23" s="9"/>
    </row>
    <row r="24" spans="2:7" ht="14.5" x14ac:dyDescent="0.35">
      <c r="B24" s="55" t="s">
        <v>26</v>
      </c>
      <c r="C24" s="17" t="s">
        <v>27</v>
      </c>
      <c r="D24" s="16"/>
      <c r="E24" s="85">
        <v>0</v>
      </c>
      <c r="F24" s="19" t="s">
        <v>21</v>
      </c>
      <c r="G24" s="9"/>
    </row>
    <row r="25" spans="2:7" ht="14.5" x14ac:dyDescent="0.35">
      <c r="B25" s="55" t="s">
        <v>28</v>
      </c>
      <c r="C25" s="17" t="s">
        <v>29</v>
      </c>
      <c r="D25" s="16"/>
      <c r="E25" s="85">
        <v>0</v>
      </c>
      <c r="F25" s="19" t="s">
        <v>21</v>
      </c>
      <c r="G25" s="9"/>
    </row>
    <row r="26" spans="2:7" ht="14.5" x14ac:dyDescent="0.35">
      <c r="B26" s="55" t="s">
        <v>30</v>
      </c>
      <c r="C26" s="22" t="s">
        <v>31</v>
      </c>
      <c r="D26" s="16"/>
      <c r="E26" s="85">
        <v>0</v>
      </c>
      <c r="F26" s="19" t="s">
        <v>21</v>
      </c>
      <c r="G26" s="9"/>
    </row>
    <row r="27" spans="2:7" ht="15" thickBot="1" x14ac:dyDescent="0.4">
      <c r="B27" s="95" t="s">
        <v>32</v>
      </c>
      <c r="C27" s="58" t="s">
        <v>33</v>
      </c>
      <c r="D27" s="96"/>
      <c r="E27" s="85">
        <v>0</v>
      </c>
      <c r="F27" s="19" t="s">
        <v>21</v>
      </c>
      <c r="G27" s="9"/>
    </row>
    <row r="28" spans="2:7" ht="15" thickBot="1" x14ac:dyDescent="0.4">
      <c r="B28" s="74" t="s">
        <v>34</v>
      </c>
      <c r="C28" s="75"/>
      <c r="D28" s="76"/>
      <c r="E28" s="75" t="s">
        <v>35</v>
      </c>
      <c r="F28" s="90">
        <f>SUM(E21:E27)</f>
        <v>0</v>
      </c>
      <c r="G28" s="9"/>
    </row>
    <row r="29" spans="2:7" ht="15" thickBot="1" x14ac:dyDescent="0.4">
      <c r="B29" s="77" t="s">
        <v>36</v>
      </c>
      <c r="C29" s="71"/>
      <c r="D29" s="72"/>
      <c r="E29" s="89"/>
      <c r="F29" s="73"/>
      <c r="G29" s="9"/>
    </row>
    <row r="30" spans="2:7" ht="14.5" x14ac:dyDescent="0.35">
      <c r="B30" s="20"/>
      <c r="C30" s="9"/>
      <c r="D30" s="21"/>
      <c r="E30" s="9"/>
      <c r="F30" s="21"/>
      <c r="G30" s="9"/>
    </row>
    <row r="31" spans="2:7" ht="13" x14ac:dyDescent="0.3">
      <c r="B31" s="66" t="s">
        <v>5</v>
      </c>
      <c r="C31" s="9"/>
      <c r="D31" s="9"/>
      <c r="E31" s="9"/>
      <c r="F31" s="9"/>
      <c r="G31" s="9"/>
    </row>
    <row r="32" spans="2:7" ht="21.5" thickBot="1" x14ac:dyDescent="0.55000000000000004">
      <c r="B32" s="50" t="s">
        <v>37</v>
      </c>
      <c r="C32" s="50"/>
      <c r="D32" s="50"/>
      <c r="E32" s="50"/>
      <c r="F32" s="82" t="s">
        <v>38</v>
      </c>
      <c r="G32" s="9"/>
    </row>
    <row r="33" spans="2:7" ht="13.5" thickBot="1" x14ac:dyDescent="0.35">
      <c r="B33" s="58" t="s">
        <v>39</v>
      </c>
      <c r="C33" s="59" t="s">
        <v>40</v>
      </c>
      <c r="D33" s="17"/>
      <c r="E33" s="83">
        <v>1</v>
      </c>
      <c r="F33" s="87">
        <v>0</v>
      </c>
      <c r="G33" s="9"/>
    </row>
    <row r="34" spans="2:7" ht="13.5" thickBot="1" x14ac:dyDescent="0.35">
      <c r="B34" s="58" t="s">
        <v>41</v>
      </c>
      <c r="C34" s="59" t="s">
        <v>40</v>
      </c>
      <c r="D34" s="17"/>
      <c r="E34" s="83">
        <v>1</v>
      </c>
      <c r="F34" s="87">
        <v>0</v>
      </c>
      <c r="G34" s="9"/>
    </row>
    <row r="35" spans="2:7" ht="13.5" thickBot="1" x14ac:dyDescent="0.35">
      <c r="B35" s="58" t="s">
        <v>42</v>
      </c>
      <c r="C35" s="59" t="s">
        <v>40</v>
      </c>
      <c r="D35" s="52"/>
      <c r="E35" s="83">
        <v>1</v>
      </c>
      <c r="F35" s="88">
        <v>0</v>
      </c>
      <c r="G35" s="9"/>
    </row>
    <row r="36" spans="2:7" ht="15" thickBot="1" x14ac:dyDescent="0.4">
      <c r="B36" s="77" t="s">
        <v>36</v>
      </c>
      <c r="C36" s="78" t="s">
        <v>43</v>
      </c>
      <c r="D36" s="51"/>
      <c r="E36" s="51" t="s">
        <v>35</v>
      </c>
      <c r="F36" s="91">
        <f>F34+F35+F33</f>
        <v>0</v>
      </c>
      <c r="G36" s="9"/>
    </row>
    <row r="37" spans="2:7" ht="13" x14ac:dyDescent="0.3">
      <c r="B37" s="9"/>
      <c r="C37" s="9"/>
      <c r="D37" s="9"/>
      <c r="E37" s="9"/>
      <c r="F37" s="9"/>
      <c r="G37" s="9"/>
    </row>
    <row r="38" spans="2:7" ht="13.5" thickBot="1" x14ac:dyDescent="0.35">
      <c r="B38" s="81" t="s">
        <v>44</v>
      </c>
      <c r="C38" s="9"/>
      <c r="D38" s="23"/>
      <c r="E38" s="23"/>
      <c r="F38" s="23"/>
      <c r="G38" s="9"/>
    </row>
    <row r="39" spans="2:7" ht="19" thickBot="1" x14ac:dyDescent="0.5">
      <c r="B39" s="24" t="s">
        <v>45</v>
      </c>
      <c r="C39" s="14" t="s">
        <v>46</v>
      </c>
      <c r="D39" s="14"/>
      <c r="E39" s="14"/>
      <c r="F39" s="25" t="s">
        <v>47</v>
      </c>
      <c r="G39" s="9"/>
    </row>
    <row r="40" spans="2:7" ht="48" x14ac:dyDescent="0.5">
      <c r="B40" s="61" t="s">
        <v>48</v>
      </c>
      <c r="C40" s="27"/>
      <c r="D40" s="62" t="s">
        <v>49</v>
      </c>
      <c r="E40" s="28" t="s">
        <v>50</v>
      </c>
      <c r="F40" s="82" t="s">
        <v>38</v>
      </c>
      <c r="G40" s="9"/>
    </row>
    <row r="41" spans="2:7" ht="13" x14ac:dyDescent="0.3">
      <c r="B41" s="17" t="s">
        <v>51</v>
      </c>
      <c r="C41" s="17" t="s">
        <v>52</v>
      </c>
      <c r="D41" s="85">
        <v>0</v>
      </c>
      <c r="E41" s="33">
        <v>50</v>
      </c>
      <c r="F41" s="63">
        <f>(E41*D41)</f>
        <v>0</v>
      </c>
      <c r="G41" s="9"/>
    </row>
    <row r="42" spans="2:7" ht="13" x14ac:dyDescent="0.3">
      <c r="B42" s="17" t="s">
        <v>53</v>
      </c>
      <c r="C42" s="17" t="s">
        <v>52</v>
      </c>
      <c r="D42" s="85">
        <v>0</v>
      </c>
      <c r="E42" s="33">
        <v>50</v>
      </c>
      <c r="F42" s="63">
        <f>(E42*D42)</f>
        <v>0</v>
      </c>
      <c r="G42" s="9"/>
    </row>
    <row r="43" spans="2:7" ht="14.5" x14ac:dyDescent="0.35">
      <c r="B43" s="102" t="s">
        <v>54</v>
      </c>
      <c r="C43" s="103"/>
      <c r="D43" s="103"/>
      <c r="E43" s="103"/>
      <c r="F43" s="104"/>
      <c r="G43" s="9"/>
    </row>
    <row r="44" spans="2:7" ht="13" x14ac:dyDescent="0.3">
      <c r="B44" s="60" t="s">
        <v>55</v>
      </c>
      <c r="C44" s="22"/>
      <c r="D44" s="84">
        <v>0</v>
      </c>
      <c r="E44" s="35">
        <v>50</v>
      </c>
      <c r="F44" s="53">
        <f t="shared" ref="F44:F49" si="0">(E44*D44)</f>
        <v>0</v>
      </c>
      <c r="G44" s="9"/>
    </row>
    <row r="45" spans="2:7" ht="13" x14ac:dyDescent="0.3">
      <c r="B45" s="34" t="s">
        <v>56</v>
      </c>
      <c r="C45" s="22"/>
      <c r="D45" s="84">
        <v>0</v>
      </c>
      <c r="E45" s="35">
        <v>50</v>
      </c>
      <c r="F45" s="53">
        <f t="shared" si="0"/>
        <v>0</v>
      </c>
      <c r="G45" s="9"/>
    </row>
    <row r="46" spans="2:7" ht="13" x14ac:dyDescent="0.3">
      <c r="B46" s="34" t="s">
        <v>57</v>
      </c>
      <c r="C46" s="22"/>
      <c r="D46" s="84">
        <v>0</v>
      </c>
      <c r="E46" s="35">
        <v>50</v>
      </c>
      <c r="F46" s="53">
        <f t="shared" si="0"/>
        <v>0</v>
      </c>
      <c r="G46" s="9"/>
    </row>
    <row r="47" spans="2:7" ht="13" x14ac:dyDescent="0.3">
      <c r="B47" s="34" t="s">
        <v>58</v>
      </c>
      <c r="C47" s="22"/>
      <c r="D47" s="84">
        <v>0</v>
      </c>
      <c r="E47" s="35">
        <v>50</v>
      </c>
      <c r="F47" s="53">
        <f t="shared" si="0"/>
        <v>0</v>
      </c>
      <c r="G47" s="9"/>
    </row>
    <row r="48" spans="2:7" ht="13" x14ac:dyDescent="0.3">
      <c r="B48" s="34" t="s">
        <v>59</v>
      </c>
      <c r="C48" s="22" t="s">
        <v>60</v>
      </c>
      <c r="D48" s="84">
        <v>0</v>
      </c>
      <c r="E48" s="35">
        <v>50</v>
      </c>
      <c r="F48" s="53">
        <f t="shared" si="0"/>
        <v>0</v>
      </c>
      <c r="G48" s="9"/>
    </row>
    <row r="49" spans="2:7" ht="13.5" thickBot="1" x14ac:dyDescent="0.35">
      <c r="B49" s="34" t="s">
        <v>61</v>
      </c>
      <c r="C49" s="22"/>
      <c r="D49" s="84">
        <v>0</v>
      </c>
      <c r="E49" s="35">
        <v>50</v>
      </c>
      <c r="F49" s="53">
        <f t="shared" si="0"/>
        <v>0</v>
      </c>
      <c r="G49" s="9"/>
    </row>
    <row r="50" spans="2:7" ht="16" thickBot="1" x14ac:dyDescent="0.4">
      <c r="B50" s="68" t="s">
        <v>62</v>
      </c>
      <c r="C50" s="69"/>
      <c r="D50" s="70"/>
      <c r="E50" s="70" t="s">
        <v>63</v>
      </c>
      <c r="F50" s="92">
        <f>SUM(F41:F49)</f>
        <v>0</v>
      </c>
      <c r="G50" s="9"/>
    </row>
    <row r="51" spans="2:7" ht="16" thickBot="1" x14ac:dyDescent="0.4">
      <c r="B51" s="98" t="s">
        <v>71</v>
      </c>
      <c r="C51" s="69"/>
      <c r="D51" s="70" t="s">
        <v>74</v>
      </c>
      <c r="E51" s="70" t="s">
        <v>75</v>
      </c>
      <c r="F51" s="97"/>
      <c r="G51" s="9"/>
    </row>
    <row r="52" spans="2:7" ht="16" thickBot="1" x14ac:dyDescent="0.4">
      <c r="B52" s="99" t="s">
        <v>72</v>
      </c>
      <c r="C52" s="22" t="s">
        <v>73</v>
      </c>
      <c r="D52" s="100"/>
      <c r="E52" s="35">
        <v>300000</v>
      </c>
      <c r="F52" s="101">
        <f>(1+D52)*E52</f>
        <v>300000</v>
      </c>
      <c r="G52" s="9"/>
    </row>
    <row r="53" spans="2:7" ht="44" thickBot="1" x14ac:dyDescent="0.35">
      <c r="B53" s="79" t="s">
        <v>64</v>
      </c>
      <c r="C53" s="36"/>
      <c r="D53" s="36"/>
      <c r="E53" s="36"/>
      <c r="F53" s="37"/>
      <c r="G53" s="9"/>
    </row>
    <row r="54" spans="2:7" ht="13" x14ac:dyDescent="0.3">
      <c r="B54" s="9"/>
      <c r="C54" s="9"/>
      <c r="D54" s="9"/>
      <c r="E54" s="9"/>
      <c r="F54" s="9"/>
      <c r="G54" s="9"/>
    </row>
    <row r="55" spans="2:7" ht="13.5" thickBot="1" x14ac:dyDescent="0.35">
      <c r="B55" s="22" t="s">
        <v>65</v>
      </c>
      <c r="C55" s="38"/>
      <c r="D55" s="23"/>
      <c r="E55" s="23"/>
      <c r="F55" s="39"/>
      <c r="G55" s="9"/>
    </row>
    <row r="56" spans="2:7" ht="18.5" x14ac:dyDescent="0.45">
      <c r="B56" s="24" t="s">
        <v>66</v>
      </c>
      <c r="C56" s="14" t="s">
        <v>67</v>
      </c>
      <c r="D56" s="14"/>
      <c r="E56" s="14"/>
      <c r="F56" s="25" t="s">
        <v>47</v>
      </c>
      <c r="G56" s="9"/>
    </row>
    <row r="57" spans="2:7" ht="46.5" x14ac:dyDescent="0.35">
      <c r="B57" s="26" t="s">
        <v>48</v>
      </c>
      <c r="C57" s="40"/>
      <c r="D57" s="28" t="s">
        <v>49</v>
      </c>
      <c r="E57" s="28" t="s">
        <v>50</v>
      </c>
      <c r="F57" s="29"/>
      <c r="G57" s="9"/>
    </row>
    <row r="58" spans="2:7" ht="13" x14ac:dyDescent="0.3">
      <c r="B58" s="17" t="s">
        <v>68</v>
      </c>
      <c r="C58" s="17"/>
      <c r="D58" s="86">
        <v>0</v>
      </c>
      <c r="E58" s="64">
        <v>20</v>
      </c>
      <c r="F58" s="65"/>
      <c r="G58" s="9"/>
    </row>
    <row r="59" spans="2:7" ht="16" thickBot="1" x14ac:dyDescent="0.4">
      <c r="B59" s="30" t="s">
        <v>62</v>
      </c>
      <c r="C59" s="31"/>
      <c r="D59" s="32"/>
      <c r="E59" s="32" t="s">
        <v>35</v>
      </c>
      <c r="F59" s="94">
        <f>SUM(D58*E58)</f>
        <v>0</v>
      </c>
      <c r="G59" s="9"/>
    </row>
    <row r="60" spans="2:7" ht="15.5" thickTop="1" thickBot="1" x14ac:dyDescent="0.4">
      <c r="B60" s="80" t="s">
        <v>69</v>
      </c>
      <c r="C60" s="41"/>
      <c r="D60" s="42"/>
      <c r="E60" s="42"/>
      <c r="F60" s="43"/>
      <c r="G60" s="9"/>
    </row>
    <row r="61" spans="2:7" ht="13.5" thickBot="1" x14ac:dyDescent="0.35">
      <c r="B61" s="9"/>
      <c r="C61" s="9"/>
      <c r="D61" s="9"/>
      <c r="E61" s="9"/>
      <c r="F61" s="9"/>
      <c r="G61" s="9"/>
    </row>
    <row r="62" spans="2:7" ht="21.5" thickBot="1" x14ac:dyDescent="0.55000000000000004">
      <c r="B62" s="44" t="s">
        <v>76</v>
      </c>
      <c r="C62" s="45" t="s">
        <v>70</v>
      </c>
      <c r="D62" s="46"/>
      <c r="E62" s="46"/>
      <c r="F62" s="93">
        <f>F28+F36+F50+F59+F52</f>
        <v>300000</v>
      </c>
      <c r="G62" s="9"/>
    </row>
    <row r="63" spans="2:7" ht="13" x14ac:dyDescent="0.3">
      <c r="B63" s="9"/>
      <c r="C63" s="9"/>
      <c r="D63" s="9"/>
      <c r="E63" s="9"/>
      <c r="F63" s="9"/>
      <c r="G63" s="9"/>
    </row>
    <row r="64" spans="2:7" ht="13" x14ac:dyDescent="0.3">
      <c r="B64" s="9"/>
      <c r="C64" s="9"/>
      <c r="D64" s="9"/>
      <c r="E64" s="9"/>
      <c r="F64" s="9"/>
      <c r="G64" s="9"/>
    </row>
    <row r="65" spans="2:7" ht="13" x14ac:dyDescent="0.3">
      <c r="B65" s="9"/>
      <c r="C65" s="9"/>
      <c r="D65" s="9"/>
      <c r="E65" s="9"/>
      <c r="F65" s="9"/>
      <c r="G65" s="9"/>
    </row>
    <row r="66" spans="2:7" ht="13" x14ac:dyDescent="0.3">
      <c r="G66" s="9"/>
    </row>
    <row r="67" spans="2:7" ht="13" x14ac:dyDescent="0.3">
      <c r="B67" s="9"/>
      <c r="C67" s="9"/>
      <c r="D67" s="9"/>
      <c r="E67" s="9"/>
      <c r="F67" s="9"/>
      <c r="G67" s="9"/>
    </row>
    <row r="68" spans="2:7" ht="13" x14ac:dyDescent="0.3">
      <c r="B68" s="9"/>
      <c r="C68" s="9"/>
      <c r="D68" s="9"/>
      <c r="E68" s="9"/>
      <c r="F68" s="9"/>
      <c r="G68" s="9"/>
    </row>
    <row r="69" spans="2:7" ht="13" x14ac:dyDescent="0.3">
      <c r="B69" s="9"/>
      <c r="C69" s="9"/>
      <c r="D69" s="9"/>
      <c r="E69" s="9"/>
      <c r="F69" s="9"/>
      <c r="G69" s="9"/>
    </row>
    <row r="70" spans="2:7" ht="13" x14ac:dyDescent="0.3">
      <c r="B70" s="9"/>
      <c r="C70" s="9"/>
      <c r="D70" s="9"/>
      <c r="E70" s="9"/>
      <c r="F70" s="9"/>
      <c r="G70" s="9"/>
    </row>
    <row r="71" spans="2:7" ht="13" x14ac:dyDescent="0.3">
      <c r="B71" s="9"/>
      <c r="C71" s="9"/>
      <c r="D71" s="9"/>
      <c r="E71" s="9"/>
      <c r="F71" s="9"/>
      <c r="G71" s="9"/>
    </row>
    <row r="72" spans="2:7" ht="13" x14ac:dyDescent="0.3">
      <c r="B72" s="9"/>
      <c r="C72" s="9"/>
      <c r="D72" s="9"/>
      <c r="E72" s="9"/>
      <c r="F72" s="9"/>
      <c r="G72" s="9"/>
    </row>
    <row r="73" spans="2:7" ht="13" x14ac:dyDescent="0.3">
      <c r="B73" s="9"/>
      <c r="C73" s="9"/>
      <c r="D73" s="9"/>
      <c r="E73" s="9"/>
      <c r="F73" s="9"/>
      <c r="G73" s="9"/>
    </row>
    <row r="74" spans="2:7" ht="13" x14ac:dyDescent="0.3">
      <c r="B74" s="9"/>
      <c r="C74" s="9"/>
      <c r="D74" s="9"/>
      <c r="E74" s="9"/>
      <c r="F74" s="9"/>
      <c r="G74" s="9"/>
    </row>
    <row r="75" spans="2:7" ht="13" x14ac:dyDescent="0.3">
      <c r="B75" s="9"/>
      <c r="C75" s="9"/>
      <c r="D75" s="9"/>
      <c r="E75" s="9"/>
      <c r="F75" s="9"/>
      <c r="G75" s="9"/>
    </row>
    <row r="76" spans="2:7" ht="13" x14ac:dyDescent="0.3">
      <c r="B76" s="9"/>
      <c r="C76" s="9"/>
      <c r="D76" s="9"/>
      <c r="E76" s="9"/>
      <c r="F76" s="9"/>
      <c r="G76" s="9"/>
    </row>
    <row r="77" spans="2:7" ht="13" x14ac:dyDescent="0.3">
      <c r="B77" s="9"/>
      <c r="C77" s="9"/>
      <c r="D77" s="9"/>
      <c r="E77" s="9"/>
      <c r="F77" s="9"/>
      <c r="G77" s="9"/>
    </row>
    <row r="78" spans="2:7" ht="13" x14ac:dyDescent="0.3">
      <c r="B78" s="9"/>
      <c r="C78" s="9"/>
      <c r="D78" s="9"/>
      <c r="E78" s="9"/>
      <c r="F78" s="9"/>
      <c r="G78" s="9"/>
    </row>
    <row r="79" spans="2:7" ht="13" x14ac:dyDescent="0.3">
      <c r="B79" s="9"/>
      <c r="C79" s="9"/>
      <c r="D79" s="9"/>
      <c r="E79" s="9"/>
      <c r="F79" s="9"/>
      <c r="G79" s="9"/>
    </row>
    <row r="80" spans="2:7" ht="13" x14ac:dyDescent="0.3">
      <c r="B80" s="9"/>
      <c r="C80" s="9"/>
      <c r="D80" s="9"/>
      <c r="E80" s="9"/>
      <c r="F80" s="9"/>
      <c r="G80" s="9"/>
    </row>
  </sheetData>
  <mergeCells count="2">
    <mergeCell ref="B43:F43"/>
    <mergeCell ref="B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7d8769-08db-4e8b-9825-213f1e0cf9ec">
      <Terms xmlns="http://schemas.microsoft.com/office/infopath/2007/PartnerControls"/>
    </lcf76f155ced4ddcb4097134ff3c332f>
    <TaxCatchAll xmlns="1f4a0853-95c9-4adb-823d-230cb126d9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3472040A7864F8156162862F2A87C" ma:contentTypeVersion="17" ma:contentTypeDescription="Opprett et nytt dokument." ma:contentTypeScope="" ma:versionID="74d811e5bb727721bd57f15d0ac6408b">
  <xsd:schema xmlns:xsd="http://www.w3.org/2001/XMLSchema" xmlns:xs="http://www.w3.org/2001/XMLSchema" xmlns:p="http://schemas.microsoft.com/office/2006/metadata/properties" xmlns:ns2="047d8769-08db-4e8b-9825-213f1e0cf9ec" xmlns:ns3="1f4a0853-95c9-4adb-823d-230cb126d96d" targetNamespace="http://schemas.microsoft.com/office/2006/metadata/properties" ma:root="true" ma:fieldsID="58ea5cd844a0b973a08a4ceb3c74dea4" ns2:_="" ns3:_="">
    <xsd:import namespace="047d8769-08db-4e8b-9825-213f1e0cf9ec"/>
    <xsd:import namespace="1f4a0853-95c9-4adb-823d-230cb126d9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d8769-08db-4e8b-9825-213f1e0cf9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a0853-95c9-4adb-823d-230cb126d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ce3cedb-b237-4fef-9496-51b0c0b8d7e3}" ma:internalName="TaxCatchAll" ma:showField="CatchAllData" ma:web="1f4a0853-95c9-4adb-823d-230cb126d9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6D56D2-13B0-44DA-8BD9-52F6E190BB40}">
  <ds:schemaRefs>
    <ds:schemaRef ds:uri="http://purl.org/dc/terms/"/>
    <ds:schemaRef ds:uri="http://schemas.microsoft.com/office/2006/documentManagement/types"/>
    <ds:schemaRef ds:uri="1f4a0853-95c9-4adb-823d-230cb126d96d"/>
    <ds:schemaRef ds:uri="http://purl.org/dc/dcmitype/"/>
    <ds:schemaRef ds:uri="047d8769-08db-4e8b-9825-213f1e0cf9e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3489A5-A38C-4E4C-A1C4-4118889B6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605D0A-24DC-4AED-9177-59D0ACB3C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d8769-08db-4e8b-9825-213f1e0cf9ec"/>
    <ds:schemaRef ds:uri="1f4a0853-95c9-4adb-823d-230cb126d9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Liljedal, Maria Thørnquist</dc:creator>
  <cp:keywords/>
  <dc:description/>
  <cp:lastModifiedBy>Ihlebæk, Petter</cp:lastModifiedBy>
  <cp:revision/>
  <dcterms:created xsi:type="dcterms:W3CDTF">2025-03-03T09:03:46Z</dcterms:created>
  <dcterms:modified xsi:type="dcterms:W3CDTF">2026-06-04T10:28:42Z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0x0101005F63472040A7864F8156162862F2A87C</vt:lpwstr>
  </property>
  <property fmtid="{D5CDD505-2E9C-101B-9397-08002B2CF9AE}" pid="3" name="MediaServiceImageTags">
    <vt:lpwstr/>
  </property>
  <property fmtid="{D5CDD505-2E9C-101B-9397-08002B2CF9AE}" pid="4" name="Order">
    <vt:r8>107000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